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TT_drafts_shared\drafts_ready\38.533 10.5.6.3+11.6.6.3+13.4.6.2 TT\"/>
    </mc:Choice>
  </mc:AlternateContent>
  <xr:revisionPtr revIDLastSave="0" documentId="13_ncr:1_{A5C034D8-2EBD-4532-8ED3-2E5ABCDD794F}" xr6:coauthVersionLast="47" xr6:coauthVersionMax="47" xr10:uidLastSave="{00000000-0000-0000-0000-000000000000}"/>
  <bookViews>
    <workbookView xWindow="-120" yWindow="-120" windowWidth="38640" windowHeight="21120" tabRatio="846" xr2:uid="{00000000-000D-0000-FFFF-FFFF00000000}"/>
  </bookViews>
  <sheets>
    <sheet name="Template" sheetId="2" r:id="rId1"/>
    <sheet name="10.5.6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C73" i="8"/>
  <c r="C80" i="8" s="1"/>
  <c r="J111" i="8" s="1"/>
  <c r="D73" i="8"/>
  <c r="I80" i="8"/>
  <c r="J113" i="8" l="1"/>
  <c r="J109" i="8"/>
  <c r="J107" i="8"/>
  <c r="E74" i="8" l="1"/>
  <c r="E79" i="8" s="1"/>
  <c r="D72" i="8"/>
  <c r="D78" i="8" s="1"/>
  <c r="D47" i="8"/>
  <c r="D12" i="8"/>
  <c r="E27" i="8" s="1"/>
  <c r="D10" i="8"/>
  <c r="E26" i="8" s="1"/>
  <c r="F12" i="8"/>
  <c r="F10" i="8"/>
  <c r="E7" i="8"/>
  <c r="E6" i="8"/>
  <c r="E5" i="8"/>
  <c r="D71" i="8" l="1"/>
  <c r="D77" i="8" s="1"/>
  <c r="D83" i="8" s="1"/>
  <c r="E22" i="8"/>
  <c r="D22" i="8"/>
  <c r="D23" i="8"/>
  <c r="E23" i="8"/>
  <c r="E83" i="8" l="1"/>
  <c r="E24" i="8"/>
  <c r="E25" i="8"/>
  <c r="E46" i="8"/>
  <c r="E47" i="8" s="1"/>
  <c r="I47" i="8" s="1"/>
  <c r="D84" i="8"/>
  <c r="D85" i="8"/>
  <c r="K85" i="8" l="1"/>
  <c r="F72" i="8"/>
  <c r="F78" i="8" s="1"/>
  <c r="G74" i="8"/>
  <c r="G79" i="8" s="1"/>
  <c r="F59" i="8"/>
  <c r="F55" i="8"/>
  <c r="F23" i="8"/>
  <c r="F22" i="8"/>
  <c r="K86" i="8"/>
  <c r="K84" i="8"/>
  <c r="H55" i="8"/>
  <c r="F92" i="8" l="1"/>
  <c r="F112" i="8"/>
  <c r="F108" i="8"/>
  <c r="F71" i="8"/>
  <c r="F77" i="8" s="1"/>
  <c r="G83" i="8" s="1"/>
  <c r="G27" i="8"/>
  <c r="G26" i="8"/>
  <c r="G23" i="8"/>
  <c r="G22" i="8"/>
  <c r="G50" i="8" l="1"/>
  <c r="G58" i="8"/>
  <c r="G59" i="8" s="1"/>
  <c r="G54" i="8"/>
  <c r="G55" i="8" s="1"/>
  <c r="I55" i="8" s="1"/>
  <c r="I100" i="8" s="1"/>
  <c r="H59" i="8" l="1"/>
  <c r="F51" i="8"/>
  <c r="G7" i="8"/>
  <c r="G6" i="8"/>
  <c r="G25" i="8" s="1"/>
  <c r="G5" i="8"/>
  <c r="F83" i="8" l="1"/>
  <c r="I59" i="8"/>
  <c r="I104" i="8" s="1"/>
  <c r="G51" i="8"/>
  <c r="I51" i="8" s="1"/>
  <c r="G24" i="8"/>
  <c r="I92" i="8" l="1"/>
  <c r="I108" i="8"/>
  <c r="I112" i="8"/>
  <c r="F86" i="8"/>
  <c r="F85" i="8"/>
  <c r="F84" i="8"/>
  <c r="I96" i="8"/>
  <c r="F111" i="8" l="1"/>
  <c r="F113" i="8"/>
  <c r="F107" i="8"/>
  <c r="F109" i="8"/>
  <c r="G104" i="8"/>
  <c r="F96" i="8"/>
  <c r="F97" i="8" s="1"/>
  <c r="G100" i="8"/>
  <c r="F93" i="8"/>
  <c r="F91" i="8"/>
  <c r="F95" i="8" l="1"/>
  <c r="G101" i="8"/>
  <c r="H101" i="8" s="1"/>
  <c r="G99" i="8"/>
  <c r="H99" i="8" s="1"/>
  <c r="G103" i="8"/>
  <c r="H103" i="8" s="1"/>
  <c r="G105" i="8"/>
  <c r="H10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9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3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<sst xmlns="http://schemas.openxmlformats.org/spreadsheetml/2006/main" count="310" uniqueCount="127">
  <si>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</si>
  <si>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</si>
  <si>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</si>
  <si>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</si>
  <si>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</si>
  <si>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</si>
  <si>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</si>
  <si>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</si>
  <si>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</si>
  <si>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</si>
  <si>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</si>
  <si>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</si>
  <si>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</si>
  <si>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</si>
  <si>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</si>
  <si>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</si>
  <si>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</si>
  <si>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</si>
  <si>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</si>
  <si>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</si>
  <si>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</si>
  <si>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</si>
  <si>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</si>
  <si>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</si>
  <si>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</si>
  <si>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</si>
  <si>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</si>
  <si>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</si>
  <si>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</si>
  <si>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</si>
  <si>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</si>
  <si>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</si>
  <si>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</si>
  <si>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</si>
  <si>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</si>
  <si>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</si>
  <si>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</si>
  <si>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</si>
  <si>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</si>
  <si>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</si>
  <si>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</si>
  <si>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</si>
  <si>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</si>
  <si>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</si>
  <si>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</si>
  <si>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</si>
  <si>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</si>
  <si>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</si>
  <si>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</si>
  <si>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</si>
  <si>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</si>
  <si>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</si>
  <si>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</si>
  <si>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</si>
  <si>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</si>
  <si>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</si>
  <si>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</si>
  <si>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</si>
  <si>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</si>
  <si>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</si>
  <si>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</si>
  <si>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</si>
  <si>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</si>
  <si>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</si>
  <si>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</si>
  <si>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</si>
  <si>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</si>
  <si>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</si>
  <si>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</si>
  <si>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</si>
  <si>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</si>
  <si>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</si>
  <si>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</si>
  <si>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</si>
  <si>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</si>
  <si>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</si>
  <si>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</si>
  <si>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</si>
  <si>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</si>
  <si>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</si>
  <si>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</si>
  <si>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</si>
  <si>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</si>
  <si>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</si>
  <si>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</si>
  <si>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</si>
  <si>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</si>
  <si>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</si>
  <si>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</si>
  <si>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</si>
  <si>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</si>
  <si>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</si>
  <si>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</si>
  <si>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</si>
  <si>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</si>
  <si>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</si>
  <si>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</si>
  <si>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</si>
  <si>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</si>
  <si>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</si>
  <si>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</si>
  <si>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</si>
  <si>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</si>
  <si>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</si>
  <si>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</si>
  <si>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10.1.34.2-1, Io &gt;= -70dBm</t>
  </si>
  <si>
    <t>Template is for 2 NR cells, subtests 1</t>
  </si>
  <si>
    <t>From TS 38.133 Table 10.1.34.1-1</t>
  </si>
  <si>
    <t>10.5.6.3</t>
  </si>
  <si>
    <t>Channel occupancy Threshold</t>
  </si>
  <si>
    <t>dBm</t>
  </si>
  <si>
    <t>Ref: TS 38.133 v16.19.0 clause A.10.5.6.3</t>
  </si>
  <si>
    <t>From TS 38.133 Table A.10.5.6.3.2-1</t>
  </si>
  <si>
    <t>From TS 38.133 Table A.10.5.6.3.2-2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</si>
  <si>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</si>
  <si>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</si>
  <si>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</si>
  <si>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</si>
  <si>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</si>
  <si>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</si>
  <si>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</si>
  <si>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>Absolute power Noc, log in slots  RSSI not measured</t>
  </si>
  <si>
    <t>v16.21.0</t>
  </si>
  <si>
    <t>v18.4.0</t>
  </si>
  <si>
    <t>13.4.6.2</t>
  </si>
  <si>
    <t>38.533 10.5.6.3_11.6.6.3_13.4.6.2 TT</t>
  </si>
  <si>
    <t>11.6.6.3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</si>
</sst>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0" fontId="4" fillId="0" borderId="6" xfId="0" applyFont="1" applyBorder="1"/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7" borderId="6" xfId="0" applyFill="1" applyBorder="1" applyAlignment="1">
      <alignment horizontal="left"/>
    </xf>
    <xf numFmtId="165" fontId="1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0" fontId="1" fillId="7" borderId="6" xfId="0" applyFont="1" applyFill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8" fillId="0" borderId="10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17" fillId="0" borderId="11" xfId="1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6" xfId="0" applyBorder="1"/>
    <xf numFmtId="0" fontId="10" fillId="0" borderId="0" xfId="0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0" borderId="4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" fontId="1" fillId="5" borderId="0" xfId="1" applyNumberFormat="1" applyFont="1" applyFill="1" applyAlignment="1">
      <alignment horizontal="center"/>
    </xf>
    <xf numFmtId="1" fontId="4" fillId="4" borderId="4" xfId="1" applyNumberFormat="1" applyFont="1" applyFill="1" applyBorder="1" applyAlignment="1">
      <alignment horizontal="center"/>
    </xf>
    <xf numFmtId="0" fontId="16" fillId="0" borderId="9" xfId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</cellXfs>
  <cellStyles count="3">
    <cellStyle name="Bad" xfId="2" builtinId="27"/>
    <cellStyle name="Normal" xfId="0" builtinId="0"/>
    <cellStyle name="常规 2" xfId="1" xr:uid="{00000000-0005-0000-0000-000001000000}"/>
  </cellStyles>
  <dxfs count="1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="120" zoomScaleNormal="120"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19" t="s">
        <v>31</v>
      </c>
      <c r="B1" t="s">
        <v>125</v>
      </c>
    </row>
    <row r="3" spans="1:8">
      <c r="A3" s="19" t="s">
        <v>34</v>
      </c>
      <c r="B3" t="s">
        <v>106</v>
      </c>
    </row>
    <row r="4" spans="1:8">
      <c r="A4" s="19"/>
      <c r="F4"/>
      <c r="H4"/>
    </row>
    <row r="5" spans="1:8">
      <c r="A5" s="19"/>
      <c r="F5"/>
      <c r="H5"/>
    </row>
    <row r="6" spans="1:8">
      <c r="C6" s="19" t="s">
        <v>23</v>
      </c>
      <c r="D6" s="3">
        <v>38.133000000000003</v>
      </c>
      <c r="E6" s="3">
        <v>38.533000000000001</v>
      </c>
      <c r="F6" s="19" t="s">
        <v>24</v>
      </c>
      <c r="H6"/>
    </row>
    <row r="7" spans="1:8">
      <c r="A7" s="19" t="s">
        <v>22</v>
      </c>
      <c r="B7" t="s">
        <v>36</v>
      </c>
      <c r="C7" t="s">
        <v>108</v>
      </c>
      <c r="D7" s="5" t="s">
        <v>52</v>
      </c>
      <c r="E7" s="5" t="s">
        <v>86</v>
      </c>
      <c r="F7" t="s">
        <v>50</v>
      </c>
      <c r="H7"/>
    </row>
    <row r="8" spans="1:8">
      <c r="C8" t="s">
        <v>126</v>
      </c>
      <c r="D8" s="5" t="s">
        <v>52</v>
      </c>
      <c r="E8" s="5" t="s">
        <v>86</v>
      </c>
      <c r="F8" t="s">
        <v>50</v>
      </c>
      <c r="H8"/>
    </row>
    <row r="9" spans="1:8">
      <c r="C9" t="s">
        <v>124</v>
      </c>
      <c r="D9" s="5" t="s">
        <v>122</v>
      </c>
      <c r="E9" s="5" t="s">
        <v>123</v>
      </c>
      <c r="F9" t="s">
        <v>50</v>
      </c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4"/>
  <sheetViews>
    <sheetView zoomScale="120" zoomScaleNormal="120" workbookViewId="0"/>
  </sheetViews>
  <sheetFormatPr defaultRowHeight="12.75"/>
  <cols>
    <col min="1" max="1" width="65.140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1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2"/>
      <c r="C2" s="193" t="s">
        <v>41</v>
      </c>
      <c r="D2" s="120" t="s">
        <v>53</v>
      </c>
      <c r="E2" s="107" t="s">
        <v>54</v>
      </c>
      <c r="F2" s="107" t="s">
        <v>96</v>
      </c>
      <c r="G2" s="120" t="s">
        <v>97</v>
      </c>
      <c r="H2" s="29"/>
      <c r="I2" s="14"/>
      <c r="J2" s="33"/>
      <c r="K2" s="67" t="s">
        <v>0</v>
      </c>
    </row>
    <row r="3" spans="1:11">
      <c r="A3" s="2"/>
      <c r="B3" s="24" t="s">
        <v>1</v>
      </c>
      <c r="C3" s="121"/>
      <c r="D3" s="3" t="s">
        <v>26</v>
      </c>
      <c r="E3" s="121" t="s">
        <v>26</v>
      </c>
      <c r="F3" s="121" t="s">
        <v>26</v>
      </c>
      <c r="G3" s="3" t="s">
        <v>26</v>
      </c>
      <c r="H3" s="25"/>
      <c r="I3" s="3"/>
      <c r="J3" s="24"/>
      <c r="K3" s="69"/>
    </row>
    <row r="4" spans="1:11" ht="12.75" customHeight="1">
      <c r="A4" s="92" t="s">
        <v>35</v>
      </c>
      <c r="B4" s="24"/>
      <c r="C4" s="121"/>
      <c r="D4" s="186"/>
      <c r="E4" s="151"/>
      <c r="F4" s="151"/>
      <c r="G4" s="186"/>
      <c r="H4" s="38"/>
      <c r="I4" s="3"/>
      <c r="J4" s="24"/>
      <c r="K4" s="133" t="s">
        <v>44</v>
      </c>
    </row>
    <row r="5" spans="1:11" ht="12.75" customHeight="1">
      <c r="A5" s="4" t="s">
        <v>37</v>
      </c>
      <c r="B5" s="26" t="s">
        <v>38</v>
      </c>
      <c r="C5" s="144"/>
      <c r="D5" s="191">
        <v>30</v>
      </c>
      <c r="E5" s="152">
        <f t="shared" ref="E5:G7" si="0">$F5</f>
        <v>30</v>
      </c>
      <c r="F5" s="189">
        <v>30</v>
      </c>
      <c r="G5" s="30">
        <f t="shared" si="0"/>
        <v>30</v>
      </c>
      <c r="H5" s="38"/>
      <c r="I5" s="3"/>
      <c r="J5" s="24"/>
      <c r="K5" s="133" t="s">
        <v>112</v>
      </c>
    </row>
    <row r="6" spans="1:11" ht="12.75" customHeight="1">
      <c r="A6" s="4" t="s">
        <v>39</v>
      </c>
      <c r="B6" s="26" t="s">
        <v>40</v>
      </c>
      <c r="C6" s="144"/>
      <c r="D6" s="191">
        <v>40</v>
      </c>
      <c r="E6" s="152">
        <f t="shared" si="0"/>
        <v>40</v>
      </c>
      <c r="F6" s="189">
        <v>40</v>
      </c>
      <c r="G6" s="30">
        <f t="shared" si="0"/>
        <v>40</v>
      </c>
      <c r="H6" s="38"/>
      <c r="I6" s="3"/>
      <c r="J6" s="24"/>
      <c r="K6" s="133" t="s">
        <v>112</v>
      </c>
    </row>
    <row r="7" spans="1:11" ht="12.75" customHeight="1">
      <c r="A7" s="4" t="s">
        <v>46</v>
      </c>
      <c r="B7" s="26"/>
      <c r="C7" s="144"/>
      <c r="D7" s="191">
        <v>106</v>
      </c>
      <c r="E7" s="152">
        <f t="shared" si="0"/>
        <v>106</v>
      </c>
      <c r="F7" s="189">
        <v>106</v>
      </c>
      <c r="G7" s="30">
        <f t="shared" si="0"/>
        <v>106</v>
      </c>
      <c r="H7" s="38"/>
      <c r="I7" s="3"/>
      <c r="J7" s="24"/>
      <c r="K7" s="133" t="s">
        <v>49</v>
      </c>
    </row>
    <row r="8" spans="1:11">
      <c r="A8" s="4" t="s">
        <v>33</v>
      </c>
      <c r="B8" s="26" t="s">
        <v>3</v>
      </c>
      <c r="C8" s="144"/>
      <c r="D8" s="30" t="s">
        <v>4</v>
      </c>
      <c r="E8" s="152" t="s">
        <v>4</v>
      </c>
      <c r="F8" s="152" t="s">
        <v>4</v>
      </c>
      <c r="G8" s="30" t="s">
        <v>4</v>
      </c>
      <c r="H8" s="39"/>
      <c r="I8" s="5"/>
      <c r="J8" s="26"/>
      <c r="K8" s="133" t="s">
        <v>51</v>
      </c>
    </row>
    <row r="9" spans="1:11">
      <c r="A9" s="111" t="s">
        <v>121</v>
      </c>
      <c r="B9" s="26" t="s">
        <v>88</v>
      </c>
      <c r="C9" s="144"/>
      <c r="D9" s="187">
        <v>-106</v>
      </c>
      <c r="E9" s="152"/>
      <c r="F9" s="153">
        <v>-106</v>
      </c>
      <c r="G9" s="30"/>
      <c r="H9" s="39"/>
      <c r="I9" s="5"/>
      <c r="J9" s="26"/>
      <c r="K9" s="133" t="s">
        <v>113</v>
      </c>
    </row>
    <row r="10" spans="1:11">
      <c r="A10" s="111" t="s">
        <v>121</v>
      </c>
      <c r="B10" s="26" t="s">
        <v>2</v>
      </c>
      <c r="C10" s="144"/>
      <c r="D10" s="184">
        <f>D9-10*LOG(D5/15)</f>
        <v>-109.01029995663981</v>
      </c>
      <c r="E10" s="152"/>
      <c r="F10" s="162">
        <f>F9-10*LOG(F5/15)</f>
        <v>-109.01029995663981</v>
      </c>
      <c r="G10" s="30"/>
      <c r="H10" s="39"/>
      <c r="I10" s="5"/>
      <c r="J10" s="26"/>
      <c r="K10" s="133"/>
    </row>
    <row r="11" spans="1:11">
      <c r="A11" s="111" t="s">
        <v>72</v>
      </c>
      <c r="B11" s="26" t="s">
        <v>88</v>
      </c>
      <c r="C11" s="144"/>
      <c r="D11" s="187">
        <v>-106</v>
      </c>
      <c r="E11" s="152"/>
      <c r="F11" s="153">
        <v>-87</v>
      </c>
      <c r="G11" s="30"/>
      <c r="H11" s="39"/>
      <c r="I11" s="5"/>
      <c r="J11" s="26"/>
      <c r="K11" s="133" t="s">
        <v>113</v>
      </c>
    </row>
    <row r="12" spans="1:11">
      <c r="A12" s="111" t="s">
        <v>72</v>
      </c>
      <c r="B12" s="26" t="s">
        <v>2</v>
      </c>
      <c r="C12" s="144"/>
      <c r="D12" s="184">
        <f>D11-10*LOG(D5/15)</f>
        <v>-109.01029995663981</v>
      </c>
      <c r="E12" s="152"/>
      <c r="F12" s="162">
        <f>F11-10*LOG(F5/15)</f>
        <v>-90.010299956639813</v>
      </c>
      <c r="G12" s="30"/>
      <c r="H12" s="39"/>
      <c r="I12" s="5"/>
      <c r="J12" s="26"/>
      <c r="K12" s="133"/>
    </row>
    <row r="13" spans="1:11">
      <c r="A13" s="111" t="s">
        <v>62</v>
      </c>
      <c r="B13" s="26" t="s">
        <v>3</v>
      </c>
      <c r="C13" s="144"/>
      <c r="D13" s="30"/>
      <c r="E13" s="153">
        <v>2.5</v>
      </c>
      <c r="F13" s="152"/>
      <c r="G13" s="187">
        <v>2.5</v>
      </c>
      <c r="H13" s="40"/>
      <c r="I13" s="5"/>
      <c r="J13" s="26"/>
      <c r="K13" s="133" t="s">
        <v>113</v>
      </c>
    </row>
    <row r="14" spans="1:11">
      <c r="A14" s="111" t="s">
        <v>63</v>
      </c>
      <c r="B14" s="26" t="s">
        <v>3</v>
      </c>
      <c r="C14" s="144"/>
      <c r="D14" s="30"/>
      <c r="E14" s="153">
        <v>2.5</v>
      </c>
      <c r="F14" s="152"/>
      <c r="G14" s="187">
        <v>-99</v>
      </c>
      <c r="H14" s="40"/>
      <c r="I14" s="5"/>
      <c r="J14" s="26"/>
      <c r="K14" s="133" t="s">
        <v>113</v>
      </c>
    </row>
    <row r="15" spans="1:11">
      <c r="A15" s="111" t="s">
        <v>87</v>
      </c>
      <c r="B15" s="26" t="s">
        <v>40</v>
      </c>
      <c r="C15" s="144"/>
      <c r="D15" s="30"/>
      <c r="E15" s="142"/>
      <c r="F15" s="189">
        <v>20</v>
      </c>
      <c r="G15" s="7"/>
      <c r="H15" s="40"/>
      <c r="I15" s="5"/>
      <c r="J15" s="26"/>
      <c r="K15" s="133" t="s">
        <v>113</v>
      </c>
    </row>
    <row r="16" spans="1:11">
      <c r="A16" s="111" t="s">
        <v>109</v>
      </c>
      <c r="B16" s="26" t="s">
        <v>110</v>
      </c>
      <c r="C16" s="153">
        <v>-83</v>
      </c>
      <c r="E16" s="159"/>
      <c r="F16" s="152"/>
      <c r="G16" s="5"/>
      <c r="H16" s="25"/>
      <c r="I16" s="11"/>
      <c r="J16" s="185"/>
      <c r="K16" s="177"/>
    </row>
    <row r="17" spans="1:11" ht="13.5" thickBot="1">
      <c r="A17" s="100" t="s">
        <v>111</v>
      </c>
      <c r="B17" s="99"/>
      <c r="C17" s="98"/>
      <c r="D17" s="192"/>
      <c r="E17" s="98"/>
      <c r="F17" s="190"/>
      <c r="G17" s="188"/>
      <c r="H17" s="41"/>
      <c r="I17" s="10"/>
      <c r="J17" s="28"/>
      <c r="K17" s="109"/>
    </row>
    <row r="18" spans="1:11">
      <c r="A18" s="20"/>
      <c r="B18" s="9"/>
      <c r="C18" s="5"/>
      <c r="D18" s="5"/>
      <c r="E18" s="5"/>
      <c r="F18" s="5"/>
      <c r="G18" s="7"/>
      <c r="H18" s="30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0"/>
      <c r="I19" s="5"/>
      <c r="J19" s="5"/>
    </row>
    <row r="20" spans="1:11">
      <c r="A20" s="1" t="s">
        <v>10</v>
      </c>
      <c r="B20" s="32"/>
      <c r="C20" s="9"/>
      <c r="D20" s="110" t="s">
        <v>53</v>
      </c>
      <c r="E20" s="110" t="s">
        <v>54</v>
      </c>
      <c r="F20" s="110" t="s">
        <v>96</v>
      </c>
      <c r="G20" s="110" t="s">
        <v>97</v>
      </c>
      <c r="H20" s="29"/>
      <c r="I20" s="9"/>
      <c r="J20" s="9"/>
      <c r="K20" s="135"/>
    </row>
    <row r="21" spans="1:11">
      <c r="A21" s="31"/>
      <c r="B21" s="26"/>
      <c r="C21" s="5"/>
      <c r="D21" s="23" t="s">
        <v>26</v>
      </c>
      <c r="E21" s="23" t="s">
        <v>26</v>
      </c>
      <c r="F21" s="23" t="s">
        <v>26</v>
      </c>
      <c r="G21" s="23" t="s">
        <v>26</v>
      </c>
      <c r="H21" s="25"/>
      <c r="I21" s="5"/>
      <c r="J21" s="5"/>
      <c r="K21" s="133"/>
    </row>
    <row r="22" spans="1:11">
      <c r="A22" s="111" t="s">
        <v>64</v>
      </c>
      <c r="B22" s="26" t="s">
        <v>55</v>
      </c>
      <c r="C22" s="5"/>
      <c r="D22" s="136">
        <f>(10^12)*(10^-3)*10^(D10/10)</f>
        <v>1.2559432157547899E-2</v>
      </c>
      <c r="E22" s="136">
        <f>(10^12)*(10^-3)*10^((D10+E13)/10)</f>
        <v>2.2334179607548098E-2</v>
      </c>
      <c r="F22" s="136">
        <f>(10^12)*(10^-3)*10^(F10/10)</f>
        <v>1.2559432157547899E-2</v>
      </c>
      <c r="G22" s="136">
        <f>(10^12)*(10^-3)*10^((F10+G13)/10)</f>
        <v>2.2334179607548098E-2</v>
      </c>
      <c r="H22" s="27"/>
      <c r="I22" s="115"/>
      <c r="J22" s="115"/>
      <c r="K22" s="133" t="s">
        <v>89</v>
      </c>
    </row>
    <row r="23" spans="1:11">
      <c r="A23" s="111" t="s">
        <v>65</v>
      </c>
      <c r="B23" s="26" t="s">
        <v>55</v>
      </c>
      <c r="C23" s="5"/>
      <c r="D23" s="27">
        <f>(10^12)*(10^-3)*10^(D12/10)</f>
        <v>1.2559432157547899E-2</v>
      </c>
      <c r="E23" s="27">
        <f>(10^12)*(10^-3)*10^((D12+E14)/10)</f>
        <v>2.2334179607548098E-2</v>
      </c>
      <c r="F23" s="27">
        <f>(10^12)*(10^-3)*10^(F12/10)</f>
        <v>0.99763115748443931</v>
      </c>
      <c r="G23" s="27">
        <f>(10^12)*(10^-3)*10^((F12+G14)/10)</f>
        <v>1.2559432157547788E-10</v>
      </c>
      <c r="H23" s="27"/>
      <c r="I23" s="115"/>
      <c r="J23" s="115"/>
      <c r="K23" s="133"/>
    </row>
    <row r="24" spans="1:11">
      <c r="A24" s="113" t="s">
        <v>66</v>
      </c>
      <c r="B24" s="26" t="s">
        <v>3</v>
      </c>
      <c r="C24" s="5"/>
      <c r="D24" s="25" t="s">
        <v>4</v>
      </c>
      <c r="E24" s="36">
        <f>10*LOG(E22/(D22))</f>
        <v>2.4999999999999893</v>
      </c>
      <c r="F24" s="25" t="s">
        <v>4</v>
      </c>
      <c r="G24" s="36">
        <f>10*LOG(G22/(F22))</f>
        <v>2.4999999999999893</v>
      </c>
      <c r="H24" s="36"/>
      <c r="I24" s="7"/>
      <c r="J24" s="7"/>
      <c r="K24" s="112" t="s">
        <v>56</v>
      </c>
    </row>
    <row r="25" spans="1:11">
      <c r="A25" s="113" t="s">
        <v>67</v>
      </c>
      <c r="B25" s="26" t="s">
        <v>3</v>
      </c>
      <c r="C25" s="5"/>
      <c r="D25" s="25" t="s">
        <v>4</v>
      </c>
      <c r="E25" s="114">
        <f>10*LOG(E23/(D23))</f>
        <v>2.4999999999999893</v>
      </c>
      <c r="F25" s="25" t="s">
        <v>4</v>
      </c>
      <c r="G25" s="114">
        <f>10*LOG(G23/(F23))</f>
        <v>-99.000000000000043</v>
      </c>
      <c r="H25" s="36"/>
      <c r="I25" s="7"/>
      <c r="J25" s="7"/>
      <c r="K25" s="112" t="s">
        <v>56</v>
      </c>
    </row>
    <row r="26" spans="1:11">
      <c r="A26" s="16" t="s">
        <v>68</v>
      </c>
      <c r="B26" s="26" t="s">
        <v>2</v>
      </c>
      <c r="C26" s="5"/>
      <c r="D26" s="25" t="s">
        <v>4</v>
      </c>
      <c r="E26" s="36">
        <f>D10+E13</f>
        <v>-106.51029995663981</v>
      </c>
      <c r="F26" s="25" t="s">
        <v>4</v>
      </c>
      <c r="G26" s="36">
        <f>F10+G13</f>
        <v>-106.51029995663981</v>
      </c>
      <c r="H26" s="37"/>
      <c r="I26" s="6"/>
      <c r="J26" s="6"/>
      <c r="K26" s="133" t="s">
        <v>48</v>
      </c>
    </row>
    <row r="27" spans="1:11">
      <c r="A27" s="16" t="s">
        <v>69</v>
      </c>
      <c r="B27" s="26" t="s">
        <v>2</v>
      </c>
      <c r="C27" s="5"/>
      <c r="D27" s="25" t="s">
        <v>4</v>
      </c>
      <c r="E27" s="114">
        <f>D12+E14</f>
        <v>-106.51029995663981</v>
      </c>
      <c r="F27" s="25" t="s">
        <v>4</v>
      </c>
      <c r="G27" s="114">
        <f>F12+G14</f>
        <v>-189.01029995663981</v>
      </c>
      <c r="H27" s="37"/>
      <c r="I27" s="6"/>
      <c r="J27" s="6"/>
      <c r="K27" s="133" t="s">
        <v>48</v>
      </c>
    </row>
    <row r="28" spans="1:11">
      <c r="A28" s="16" t="s">
        <v>70</v>
      </c>
      <c r="B28" s="26" t="s">
        <v>45</v>
      </c>
      <c r="C28" s="5"/>
      <c r="D28" s="136">
        <f>10*LOG((D22+E22)*10^-9)+10*LOG((38.16*10^6)/(15*10^3))</f>
        <v>-70.517369683313547</v>
      </c>
      <c r="E28" s="25" t="s">
        <v>4</v>
      </c>
      <c r="F28" s="136">
        <f>10*LOG((F22+G22)*10^-9)+10*LOG((38.16*10^6)/(15*10^3))</f>
        <v>-70.517369683313547</v>
      </c>
      <c r="G28" s="25" t="s">
        <v>4</v>
      </c>
      <c r="H28" s="37"/>
      <c r="I28" s="6"/>
      <c r="J28" s="6"/>
      <c r="K28" s="133" t="s">
        <v>89</v>
      </c>
    </row>
    <row r="29" spans="1:11">
      <c r="A29" s="16" t="s">
        <v>71</v>
      </c>
      <c r="B29" s="147" t="s">
        <v>2</v>
      </c>
      <c r="C29" s="5"/>
      <c r="D29" s="27">
        <f>10*LOG((D23+E23)*10^-9)</f>
        <v>-104.57254075307732</v>
      </c>
      <c r="E29" s="25"/>
      <c r="F29" s="27">
        <f>10*LOG((F23+G23)*10^-9)</f>
        <v>-90.010299956093078</v>
      </c>
      <c r="G29" s="25"/>
      <c r="H29" s="37"/>
      <c r="I29" s="6"/>
      <c r="J29" s="6"/>
      <c r="K29" s="133" t="s">
        <v>92</v>
      </c>
    </row>
    <row r="30" spans="1:11">
      <c r="A30" s="16" t="s">
        <v>71</v>
      </c>
      <c r="B30" s="26" t="s">
        <v>45</v>
      </c>
      <c r="C30" s="5"/>
      <c r="D30" s="27">
        <f>10*LOG((D23+E23)*10^-9)+10*LOG((38.16*10^6)/(15*10^3))</f>
        <v>-70.517369683313547</v>
      </c>
      <c r="E30" s="25" t="s">
        <v>4</v>
      </c>
      <c r="F30" s="27">
        <f>10*LOG((F23+G23)*10^-9)+10*LOG((38.16*10^6)/(15*10^3))</f>
        <v>-55.955128886329312</v>
      </c>
      <c r="G30" s="25" t="s">
        <v>4</v>
      </c>
      <c r="H30" s="37"/>
      <c r="I30" s="6"/>
      <c r="J30" s="6"/>
      <c r="K30" s="133" t="s">
        <v>92</v>
      </c>
    </row>
    <row r="31" spans="1:11" ht="13.5" thickBot="1">
      <c r="A31" s="116" t="s">
        <v>71</v>
      </c>
      <c r="B31" s="28" t="s">
        <v>90</v>
      </c>
      <c r="C31" s="10"/>
      <c r="D31" s="137"/>
      <c r="E31" s="117" t="s">
        <v>4</v>
      </c>
      <c r="F31" s="137">
        <f>10*LOG((F23+G23)*10^-9)+10*LOG((19.08*10^6)/(15*10^3))</f>
        <v>-58.965428842969132</v>
      </c>
      <c r="G31" s="117" t="s">
        <v>4</v>
      </c>
      <c r="H31" s="72"/>
      <c r="I31" s="83"/>
      <c r="J31" s="83"/>
      <c r="K31" s="109" t="s">
        <v>91</v>
      </c>
    </row>
    <row r="32" spans="1:11">
      <c r="B32" s="5"/>
      <c r="C32" s="5"/>
      <c r="D32" s="5"/>
      <c r="E32" s="5"/>
      <c r="F32" s="5"/>
      <c r="G32" s="17"/>
      <c r="H32" s="30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0"/>
      <c r="I33" s="5"/>
      <c r="J33" s="5"/>
    </row>
    <row r="34" spans="1:11" s="44" customFormat="1">
      <c r="A34" s="1" t="s">
        <v>11</v>
      </c>
      <c r="B34" s="47"/>
      <c r="C34" s="48"/>
      <c r="D34" s="110" t="s">
        <v>53</v>
      </c>
      <c r="E34" s="110" t="s">
        <v>54</v>
      </c>
      <c r="F34" s="110" t="s">
        <v>96</v>
      </c>
      <c r="G34" s="110" t="s">
        <v>97</v>
      </c>
      <c r="H34" s="75" t="s">
        <v>30</v>
      </c>
      <c r="I34" s="49"/>
      <c r="J34" s="49"/>
      <c r="K34" s="67" t="s">
        <v>0</v>
      </c>
    </row>
    <row r="35" spans="1:11" s="44" customFormat="1">
      <c r="A35" s="2"/>
      <c r="B35" s="42"/>
      <c r="C35" s="6"/>
      <c r="D35" s="23" t="s">
        <v>26</v>
      </c>
      <c r="E35" s="23" t="s">
        <v>26</v>
      </c>
      <c r="F35" s="23" t="s">
        <v>26</v>
      </c>
      <c r="G35" s="23" t="s">
        <v>26</v>
      </c>
      <c r="H35" s="23" t="s">
        <v>26</v>
      </c>
      <c r="I35" s="68"/>
      <c r="J35" s="68"/>
      <c r="K35" s="69"/>
    </row>
    <row r="36" spans="1:11" s="44" customFormat="1">
      <c r="A36" s="2" t="s">
        <v>27</v>
      </c>
      <c r="B36" s="70" t="s">
        <v>6</v>
      </c>
      <c r="C36" s="96"/>
      <c r="D36" s="157">
        <v>1.5</v>
      </c>
      <c r="E36" s="39"/>
      <c r="F36" s="93">
        <v>1.5</v>
      </c>
      <c r="G36" s="68"/>
      <c r="H36" s="68"/>
      <c r="I36" s="68"/>
      <c r="J36" s="68"/>
      <c r="K36" s="69"/>
    </row>
    <row r="37" spans="1:11" s="44" customFormat="1" ht="15.75">
      <c r="A37" s="4" t="s">
        <v>42</v>
      </c>
      <c r="B37" s="70" t="s">
        <v>6</v>
      </c>
      <c r="C37" s="96"/>
      <c r="D37" s="139">
        <v>1.5</v>
      </c>
      <c r="E37" s="39"/>
      <c r="F37" s="139">
        <v>1.5</v>
      </c>
      <c r="G37" s="68"/>
      <c r="H37" s="68"/>
      <c r="I37" s="68"/>
      <c r="J37" s="68"/>
      <c r="K37" s="133" t="s">
        <v>94</v>
      </c>
    </row>
    <row r="38" spans="1:11" s="44" customFormat="1">
      <c r="A38" s="4" t="s">
        <v>28</v>
      </c>
      <c r="B38" s="70" t="s">
        <v>6</v>
      </c>
      <c r="C38" s="96"/>
      <c r="D38" s="158"/>
      <c r="E38" s="138">
        <v>0.3</v>
      </c>
      <c r="F38" s="37"/>
      <c r="G38" s="138">
        <v>0.3</v>
      </c>
      <c r="H38" s="68"/>
      <c r="I38" s="68"/>
      <c r="J38" s="68"/>
      <c r="K38" s="133" t="s">
        <v>93</v>
      </c>
    </row>
    <row r="39" spans="1:11" s="44" customFormat="1" ht="15.75">
      <c r="A39" s="4" t="s">
        <v>43</v>
      </c>
      <c r="B39" s="70" t="s">
        <v>6</v>
      </c>
      <c r="C39" s="96"/>
      <c r="D39" s="158"/>
      <c r="E39" s="138">
        <v>0.8</v>
      </c>
      <c r="F39" s="37"/>
      <c r="G39" s="138">
        <v>0.8</v>
      </c>
      <c r="H39" s="68"/>
      <c r="I39" s="68"/>
      <c r="J39" s="68"/>
      <c r="K39" s="133" t="s">
        <v>93</v>
      </c>
    </row>
    <row r="40" spans="1:11" s="44" customFormat="1">
      <c r="A40" s="4" t="s">
        <v>57</v>
      </c>
      <c r="B40" s="70" t="s">
        <v>6</v>
      </c>
      <c r="C40" s="96"/>
      <c r="D40" s="154"/>
      <c r="E40" s="25"/>
      <c r="F40" s="37"/>
      <c r="G40" s="68"/>
      <c r="H40" s="94">
        <v>5.5</v>
      </c>
      <c r="I40" s="68"/>
      <c r="J40" s="68"/>
      <c r="K40" s="133" t="s">
        <v>105</v>
      </c>
    </row>
    <row r="41" spans="1:11" s="44" customFormat="1" ht="13.5" thickBot="1">
      <c r="A41" s="4" t="s">
        <v>58</v>
      </c>
      <c r="B41" s="71" t="s">
        <v>6</v>
      </c>
      <c r="C41" s="97"/>
      <c r="D41" s="155"/>
      <c r="E41" s="155"/>
      <c r="F41" s="72"/>
      <c r="G41" s="72"/>
      <c r="H41" s="95">
        <v>8.5</v>
      </c>
      <c r="I41" s="72"/>
      <c r="J41" s="72"/>
      <c r="K41" s="109" t="s">
        <v>105</v>
      </c>
    </row>
    <row r="42" spans="1:11" s="44" customFormat="1">
      <c r="A42" s="51"/>
      <c r="B42" s="52"/>
      <c r="C42" s="52"/>
      <c r="D42" s="52"/>
      <c r="E42" s="52"/>
      <c r="F42" s="53"/>
      <c r="G42" s="53"/>
      <c r="H42" s="43"/>
      <c r="I42" s="53"/>
      <c r="J42" s="53"/>
      <c r="K42" s="54"/>
    </row>
    <row r="43" spans="1:11" s="44" customFormat="1" ht="13.5" thickBot="1">
      <c r="B43" s="55"/>
      <c r="C43" s="55"/>
      <c r="D43" s="55"/>
      <c r="E43" s="55"/>
      <c r="F43" s="55"/>
      <c r="G43" s="55"/>
      <c r="H43" s="55"/>
      <c r="I43" s="55"/>
      <c r="J43" s="55"/>
      <c r="K43" s="56"/>
    </row>
    <row r="44" spans="1:11" s="44" customFormat="1">
      <c r="A44" s="1" t="s">
        <v>13</v>
      </c>
      <c r="B44" s="47"/>
      <c r="C44" s="101"/>
      <c r="D44" s="107" t="s">
        <v>53</v>
      </c>
      <c r="E44" s="107" t="s">
        <v>54</v>
      </c>
      <c r="F44" s="120" t="s">
        <v>96</v>
      </c>
      <c r="G44" s="107" t="s">
        <v>97</v>
      </c>
      <c r="H44" s="14" t="s">
        <v>30</v>
      </c>
      <c r="I44" s="75" t="s">
        <v>25</v>
      </c>
      <c r="J44" s="75"/>
      <c r="K44" s="67" t="s">
        <v>0</v>
      </c>
    </row>
    <row r="45" spans="1:11" s="44" customFormat="1">
      <c r="A45" s="31"/>
      <c r="B45" s="42"/>
      <c r="C45" s="102"/>
      <c r="D45" s="121" t="s">
        <v>26</v>
      </c>
      <c r="E45" s="121" t="s">
        <v>26</v>
      </c>
      <c r="F45" s="3" t="s">
        <v>26</v>
      </c>
      <c r="G45" s="121" t="s">
        <v>26</v>
      </c>
      <c r="H45" s="3" t="s">
        <v>26</v>
      </c>
      <c r="I45" s="23" t="s">
        <v>26</v>
      </c>
      <c r="J45" s="23"/>
      <c r="K45" s="69"/>
    </row>
    <row r="46" spans="1:11" s="44" customFormat="1">
      <c r="A46" s="89" t="s">
        <v>98</v>
      </c>
      <c r="B46" s="81" t="s">
        <v>5</v>
      </c>
      <c r="C46" s="103"/>
      <c r="D46" s="140">
        <v>1</v>
      </c>
      <c r="E46" s="140">
        <f>E23/(D23+E23)</f>
        <v>0.64006499980288445</v>
      </c>
      <c r="F46" s="76"/>
      <c r="G46" s="140"/>
      <c r="H46" s="76"/>
      <c r="I46" s="74"/>
      <c r="J46" s="74"/>
      <c r="K46" s="130" t="s">
        <v>17</v>
      </c>
    </row>
    <row r="47" spans="1:11" s="44" customFormat="1">
      <c r="A47" s="90" t="s">
        <v>99</v>
      </c>
      <c r="B47" s="81" t="s">
        <v>3</v>
      </c>
      <c r="C47" s="103"/>
      <c r="D47" s="140">
        <f>D$36*D46</f>
        <v>1.5</v>
      </c>
      <c r="E47" s="140">
        <f>E$38*E46</f>
        <v>0.19201949994086534</v>
      </c>
      <c r="F47" s="76"/>
      <c r="G47" s="140"/>
      <c r="H47" s="76"/>
      <c r="I47" s="77">
        <f>SQRT(SUMSQ(D47,E47))</f>
        <v>1.5122405524114011</v>
      </c>
      <c r="J47" s="77"/>
      <c r="K47" s="131" t="s">
        <v>29</v>
      </c>
    </row>
    <row r="48" spans="1:11" s="44" customFormat="1">
      <c r="A48" s="78"/>
      <c r="B48" s="42"/>
      <c r="C48" s="102"/>
      <c r="D48" s="102"/>
      <c r="E48" s="102"/>
      <c r="F48" s="79"/>
      <c r="G48" s="129"/>
      <c r="H48" s="79"/>
      <c r="I48" s="80"/>
      <c r="J48" s="80"/>
      <c r="K48" s="131"/>
    </row>
    <row r="49" spans="1:11" s="44" customFormat="1">
      <c r="A49" s="91"/>
      <c r="B49" s="60"/>
      <c r="C49" s="104"/>
      <c r="D49" s="104"/>
      <c r="E49" s="104"/>
      <c r="G49" s="104"/>
      <c r="I49" s="50"/>
      <c r="J49" s="50"/>
      <c r="K49" s="132"/>
    </row>
    <row r="50" spans="1:11" s="44" customFormat="1">
      <c r="A50" s="89" t="s">
        <v>100</v>
      </c>
      <c r="B50" s="81" t="s">
        <v>5</v>
      </c>
      <c r="C50" s="103"/>
      <c r="D50" s="103"/>
      <c r="E50" s="103"/>
      <c r="F50" s="76">
        <v>1</v>
      </c>
      <c r="G50" s="140">
        <f>G23/(F23+G23)</f>
        <v>1.2589254116356672E-10</v>
      </c>
      <c r="H50" s="76"/>
      <c r="I50" s="74"/>
      <c r="J50" s="74"/>
      <c r="K50" s="130" t="s">
        <v>17</v>
      </c>
    </row>
    <row r="51" spans="1:11" s="44" customFormat="1">
      <c r="A51" s="90" t="s">
        <v>101</v>
      </c>
      <c r="B51" s="81" t="s">
        <v>3</v>
      </c>
      <c r="C51" s="103"/>
      <c r="D51" s="103"/>
      <c r="E51" s="103"/>
      <c r="F51" s="76">
        <f>F$36*F50</f>
        <v>1.5</v>
      </c>
      <c r="G51" s="140">
        <f>G$38*G50</f>
        <v>3.7767762349070015E-11</v>
      </c>
      <c r="H51" s="76"/>
      <c r="I51" s="77">
        <f>SQRT(SUMSQ(G51,F51))</f>
        <v>1.5</v>
      </c>
      <c r="J51" s="77"/>
      <c r="K51" s="131" t="s">
        <v>29</v>
      </c>
    </row>
    <row r="52" spans="1:11" s="44" customFormat="1">
      <c r="A52" s="78"/>
      <c r="B52" s="42"/>
      <c r="C52" s="102"/>
      <c r="D52" s="102"/>
      <c r="E52" s="102"/>
      <c r="F52" s="79"/>
      <c r="G52" s="129"/>
      <c r="H52" s="79"/>
      <c r="I52" s="80"/>
      <c r="J52" s="80"/>
      <c r="K52" s="131"/>
    </row>
    <row r="53" spans="1:11" s="44" customFormat="1">
      <c r="A53" s="91"/>
      <c r="B53" s="60"/>
      <c r="C53" s="104"/>
      <c r="D53" s="104"/>
      <c r="E53" s="104"/>
      <c r="G53" s="104"/>
      <c r="I53" s="50"/>
      <c r="J53" s="50"/>
      <c r="K53" s="132"/>
    </row>
    <row r="54" spans="1:11" s="44" customFormat="1">
      <c r="A54" s="89" t="s">
        <v>102</v>
      </c>
      <c r="B54" s="81" t="s">
        <v>5</v>
      </c>
      <c r="C54" s="103"/>
      <c r="D54" s="103"/>
      <c r="E54" s="103"/>
      <c r="F54" s="76">
        <v>1</v>
      </c>
      <c r="G54" s="140">
        <f>G23/(F23+G23)</f>
        <v>1.2589254116356672E-10</v>
      </c>
      <c r="H54" s="76">
        <v>1</v>
      </c>
      <c r="I54" s="74"/>
      <c r="J54" s="74"/>
      <c r="K54" s="133" t="s">
        <v>18</v>
      </c>
    </row>
    <row r="55" spans="1:11" s="44" customFormat="1">
      <c r="A55" s="90" t="s">
        <v>103</v>
      </c>
      <c r="B55" s="81" t="s">
        <v>3</v>
      </c>
      <c r="C55" s="103"/>
      <c r="D55" s="103"/>
      <c r="E55" s="103"/>
      <c r="F55" s="76">
        <f>F$36*F54</f>
        <v>1.5</v>
      </c>
      <c r="G55" s="140">
        <f>G$39*G54</f>
        <v>1.0071403293085339E-10</v>
      </c>
      <c r="H55" s="76">
        <f>H$40*H54</f>
        <v>5.5</v>
      </c>
      <c r="I55" s="77">
        <f>SQRT(SUMSQ(G55,F55))+H55</f>
        <v>7</v>
      </c>
      <c r="J55" s="77"/>
      <c r="K55" s="108" t="s">
        <v>60</v>
      </c>
    </row>
    <row r="56" spans="1:11" s="44" customFormat="1">
      <c r="A56" s="78"/>
      <c r="B56" s="46"/>
      <c r="C56" s="105"/>
      <c r="D56" s="105"/>
      <c r="E56" s="105"/>
      <c r="F56" s="58"/>
      <c r="G56" s="129"/>
      <c r="H56" s="58"/>
      <c r="I56" s="57"/>
      <c r="J56" s="57"/>
      <c r="K56" s="130"/>
    </row>
    <row r="57" spans="1:11" s="44" customFormat="1">
      <c r="A57" s="91"/>
      <c r="B57" s="60"/>
      <c r="C57" s="104"/>
      <c r="D57" s="104"/>
      <c r="E57" s="104"/>
      <c r="G57" s="104"/>
      <c r="I57" s="50"/>
      <c r="J57" s="50"/>
      <c r="K57" s="132"/>
    </row>
    <row r="58" spans="1:11" s="44" customFormat="1">
      <c r="A58" s="89" t="s">
        <v>59</v>
      </c>
      <c r="B58" s="81" t="s">
        <v>5</v>
      </c>
      <c r="C58" s="103"/>
      <c r="D58" s="103"/>
      <c r="E58" s="103"/>
      <c r="F58" s="76">
        <v>1</v>
      </c>
      <c r="G58" s="140">
        <f>G23/(F23+G23)</f>
        <v>1.2589254116356672E-10</v>
      </c>
      <c r="H58" s="76">
        <v>1</v>
      </c>
      <c r="I58" s="74"/>
      <c r="J58" s="74"/>
      <c r="K58" s="133" t="s">
        <v>18</v>
      </c>
    </row>
    <row r="59" spans="1:11" s="44" customFormat="1">
      <c r="A59" s="90" t="s">
        <v>104</v>
      </c>
      <c r="B59" s="81" t="s">
        <v>3</v>
      </c>
      <c r="C59" s="103"/>
      <c r="D59" s="103"/>
      <c r="E59" s="103"/>
      <c r="F59" s="76">
        <f>F$36*F58</f>
        <v>1.5</v>
      </c>
      <c r="G59" s="140">
        <f>G$39*G58</f>
        <v>1.0071403293085339E-10</v>
      </c>
      <c r="H59" s="76">
        <f>H$41*H58</f>
        <v>8.5</v>
      </c>
      <c r="I59" s="77">
        <f>SQRT(SUMSQ(G59,F59))+H59</f>
        <v>10</v>
      </c>
      <c r="J59" s="77"/>
      <c r="K59" s="108" t="s">
        <v>60</v>
      </c>
    </row>
    <row r="60" spans="1:11" s="44" customFormat="1" ht="13.5" thickBot="1">
      <c r="A60" s="61"/>
      <c r="B60" s="82"/>
      <c r="C60" s="106"/>
      <c r="D60" s="106"/>
      <c r="E60" s="106"/>
      <c r="F60" s="62"/>
      <c r="G60" s="141"/>
      <c r="H60" s="62"/>
      <c r="I60" s="63"/>
      <c r="J60" s="63"/>
      <c r="K60" s="134"/>
    </row>
    <row r="61" spans="1:11" s="44" customFormat="1">
      <c r="A61" s="64"/>
      <c r="B61" s="45"/>
      <c r="C61" s="45"/>
      <c r="D61" s="45"/>
      <c r="E61" s="45"/>
      <c r="F61" s="58"/>
      <c r="G61" s="58"/>
      <c r="H61" s="58"/>
      <c r="I61" s="59"/>
      <c r="J61" s="59"/>
      <c r="K61" s="65"/>
    </row>
    <row r="62" spans="1:11" s="44" customFormat="1" ht="13.5" thickBot="1">
      <c r="K62" s="65"/>
    </row>
    <row r="63" spans="1:11" s="44" customFormat="1">
      <c r="A63" s="1" t="s">
        <v>14</v>
      </c>
      <c r="B63" s="48"/>
      <c r="C63" s="48"/>
      <c r="D63" s="48"/>
      <c r="E63" s="48"/>
      <c r="F63" s="48"/>
      <c r="G63" s="48"/>
      <c r="H63" s="48"/>
      <c r="I63" s="48"/>
      <c r="J63" s="48"/>
      <c r="K63" s="67" t="s">
        <v>0</v>
      </c>
    </row>
    <row r="64" spans="1:11" s="44" customFormat="1">
      <c r="A64" s="111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87"/>
    </row>
    <row r="65" spans="1:11" s="44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87"/>
    </row>
    <row r="66" spans="1:11" s="44" customFormat="1" ht="13.5" thickBot="1">
      <c r="A66" s="86"/>
      <c r="B66" s="83"/>
      <c r="C66" s="83"/>
      <c r="D66" s="83"/>
      <c r="E66" s="83"/>
      <c r="F66" s="83"/>
      <c r="G66" s="83"/>
      <c r="H66" s="83"/>
      <c r="I66" s="83"/>
      <c r="J66" s="83"/>
      <c r="K66" s="88"/>
    </row>
    <row r="67" spans="1:11" s="44" customFormat="1">
      <c r="K67" s="65"/>
    </row>
    <row r="68" spans="1:11" s="44" customFormat="1" ht="13.5" thickBot="1">
      <c r="K68" s="65"/>
    </row>
    <row r="69" spans="1:11" s="44" customFormat="1">
      <c r="A69" s="1" t="s">
        <v>15</v>
      </c>
      <c r="B69" s="33"/>
      <c r="C69" s="101"/>
      <c r="D69" s="110" t="s">
        <v>53</v>
      </c>
      <c r="E69" s="110" t="s">
        <v>54</v>
      </c>
      <c r="F69" s="107" t="s">
        <v>96</v>
      </c>
      <c r="G69" s="120" t="s">
        <v>97</v>
      </c>
      <c r="H69" s="118"/>
      <c r="I69" s="118"/>
      <c r="J69" s="14"/>
      <c r="K69" s="67" t="s">
        <v>0</v>
      </c>
    </row>
    <row r="70" spans="1:11" s="44" customFormat="1">
      <c r="A70" s="2"/>
      <c r="B70" s="24"/>
      <c r="C70" s="102"/>
      <c r="D70" s="23" t="s">
        <v>26</v>
      </c>
      <c r="E70" s="23" t="s">
        <v>26</v>
      </c>
      <c r="F70" s="121" t="s">
        <v>26</v>
      </c>
      <c r="G70" s="3" t="s">
        <v>26</v>
      </c>
      <c r="H70" s="121"/>
      <c r="I70" s="121"/>
      <c r="J70" s="3"/>
      <c r="K70" s="69"/>
    </row>
    <row r="71" spans="1:11" s="44" customFormat="1">
      <c r="A71" s="4" t="s">
        <v>72</v>
      </c>
      <c r="B71" s="42" t="s">
        <v>2</v>
      </c>
      <c r="C71" s="102"/>
      <c r="D71" s="123">
        <f>D12</f>
        <v>-109.01029995663981</v>
      </c>
      <c r="E71" s="142"/>
      <c r="F71" s="123">
        <f>F12</f>
        <v>-90.010299956639813</v>
      </c>
      <c r="G71" s="194"/>
      <c r="H71" s="102"/>
      <c r="I71" s="102"/>
      <c r="J71" s="6"/>
      <c r="K71" s="133" t="s">
        <v>107</v>
      </c>
    </row>
    <row r="72" spans="1:11" s="44" customFormat="1">
      <c r="A72" s="4" t="s">
        <v>72</v>
      </c>
      <c r="B72" s="26" t="s">
        <v>88</v>
      </c>
      <c r="C72" s="102"/>
      <c r="D72" s="123">
        <f>D11</f>
        <v>-106</v>
      </c>
      <c r="E72" s="142"/>
      <c r="F72" s="123">
        <f>F11</f>
        <v>-87</v>
      </c>
      <c r="G72" s="194"/>
      <c r="H72" s="102"/>
      <c r="I72" s="102"/>
      <c r="J72" s="6"/>
      <c r="K72" s="133" t="s">
        <v>107</v>
      </c>
    </row>
    <row r="73" spans="1:11" s="15" customFormat="1">
      <c r="A73" s="111" t="s">
        <v>109</v>
      </c>
      <c r="B73" s="26" t="s">
        <v>90</v>
      </c>
      <c r="C73" s="162">
        <f>C16</f>
        <v>-83</v>
      </c>
      <c r="D73" s="162">
        <f>D14</f>
        <v>0</v>
      </c>
      <c r="E73" s="142"/>
      <c r="F73" s="152"/>
      <c r="G73" s="163"/>
      <c r="H73" s="152"/>
      <c r="I73" s="130" t="s">
        <v>107</v>
      </c>
      <c r="K73" s="171"/>
    </row>
    <row r="74" spans="1:11" s="44" customFormat="1">
      <c r="A74" s="4" t="s">
        <v>63</v>
      </c>
      <c r="B74" s="42" t="s">
        <v>3</v>
      </c>
      <c r="C74" s="102"/>
      <c r="D74" s="123"/>
      <c r="E74" s="142">
        <f>E14</f>
        <v>2.5</v>
      </c>
      <c r="F74" s="123"/>
      <c r="G74" s="194">
        <f>G14</f>
        <v>-99</v>
      </c>
      <c r="H74" s="123"/>
      <c r="I74" s="102"/>
      <c r="J74" s="6"/>
      <c r="K74" s="133" t="s">
        <v>107</v>
      </c>
    </row>
    <row r="75" spans="1:11" s="44" customFormat="1">
      <c r="A75" s="4"/>
      <c r="B75" s="42"/>
      <c r="C75" s="102"/>
      <c r="D75" s="123"/>
      <c r="E75" s="142"/>
      <c r="F75" s="123"/>
      <c r="G75" s="194"/>
      <c r="H75" s="123"/>
      <c r="I75" s="102"/>
      <c r="J75" s="6"/>
      <c r="K75" s="197"/>
    </row>
    <row r="76" spans="1:11" s="44" customFormat="1">
      <c r="A76" s="2" t="s">
        <v>9</v>
      </c>
      <c r="B76" s="42" t="s">
        <v>3</v>
      </c>
      <c r="C76" s="127">
        <v>0</v>
      </c>
      <c r="D76" s="127">
        <v>0</v>
      </c>
      <c r="E76" s="127">
        <v>0</v>
      </c>
      <c r="F76" s="127">
        <v>0</v>
      </c>
      <c r="G76" s="195">
        <v>0</v>
      </c>
      <c r="H76" s="123"/>
      <c r="I76" s="102"/>
      <c r="J76" s="6"/>
      <c r="K76" s="197" t="s">
        <v>8</v>
      </c>
    </row>
    <row r="77" spans="1:11" s="44" customFormat="1">
      <c r="A77" s="4" t="s">
        <v>72</v>
      </c>
      <c r="B77" s="42" t="s">
        <v>2</v>
      </c>
      <c r="C77" s="102"/>
      <c r="D77" s="128">
        <f>D71+D76</f>
        <v>-109.01029995663981</v>
      </c>
      <c r="E77" s="128"/>
      <c r="F77" s="128">
        <f>F71+F76</f>
        <v>-90.010299956639813</v>
      </c>
      <c r="G77" s="196"/>
      <c r="H77" s="123"/>
      <c r="I77" s="102"/>
      <c r="J77" s="6"/>
      <c r="K77" s="197" t="s">
        <v>19</v>
      </c>
    </row>
    <row r="78" spans="1:11" s="44" customFormat="1">
      <c r="A78" s="4" t="s">
        <v>72</v>
      </c>
      <c r="B78" s="26" t="s">
        <v>88</v>
      </c>
      <c r="C78" s="102"/>
      <c r="D78" s="128">
        <f>D72+D76</f>
        <v>-106</v>
      </c>
      <c r="E78" s="128"/>
      <c r="F78" s="128">
        <f>F72+F76</f>
        <v>-87</v>
      </c>
      <c r="G78" s="196"/>
      <c r="H78" s="123"/>
      <c r="I78" s="102"/>
      <c r="J78" s="6"/>
      <c r="K78" s="197" t="s">
        <v>19</v>
      </c>
    </row>
    <row r="79" spans="1:11" s="44" customFormat="1">
      <c r="A79" s="4" t="s">
        <v>63</v>
      </c>
      <c r="B79" s="42" t="s">
        <v>3</v>
      </c>
      <c r="C79" s="102"/>
      <c r="D79" s="123"/>
      <c r="E79" s="128">
        <f>E74+E76</f>
        <v>2.5</v>
      </c>
      <c r="F79" s="123"/>
      <c r="G79" s="196">
        <f>G74+G76</f>
        <v>-99</v>
      </c>
      <c r="H79" s="123"/>
      <c r="I79" s="102"/>
      <c r="J79" s="6"/>
      <c r="K79" s="133" t="s">
        <v>107</v>
      </c>
    </row>
    <row r="80" spans="1:11" s="15" customFormat="1" ht="13.5" thickBot="1">
      <c r="A80" s="116" t="s">
        <v>114</v>
      </c>
      <c r="B80" s="28" t="s">
        <v>90</v>
      </c>
      <c r="C80" s="160">
        <f>C73+C76</f>
        <v>-83</v>
      </c>
      <c r="D80" s="149"/>
      <c r="E80" s="145" t="s">
        <v>4</v>
      </c>
      <c r="F80" s="183"/>
      <c r="G80" s="161"/>
      <c r="H80" s="181"/>
      <c r="I80" s="180">
        <f>I34</f>
        <v>0</v>
      </c>
      <c r="K80" s="171"/>
    </row>
    <row r="81" spans="1:11" s="44" customFormat="1">
      <c r="A81" s="4"/>
      <c r="B81" s="5"/>
      <c r="C81" s="102"/>
      <c r="D81" s="128"/>
      <c r="E81" s="128"/>
      <c r="F81" s="128"/>
      <c r="G81" s="128"/>
      <c r="H81" s="123"/>
      <c r="I81" s="102"/>
      <c r="J81" s="6"/>
      <c r="K81" s="197"/>
    </row>
    <row r="82" spans="1:11" s="44" customFormat="1">
      <c r="A82" s="84" t="s">
        <v>7</v>
      </c>
      <c r="B82" s="6"/>
      <c r="C82" s="102"/>
      <c r="D82" s="102"/>
      <c r="E82" s="142"/>
      <c r="F82" s="102"/>
      <c r="G82" s="142"/>
      <c r="H82" s="102"/>
      <c r="I82" s="102"/>
      <c r="J82" s="6"/>
      <c r="K82" s="197"/>
    </row>
    <row r="83" spans="1:11" s="44" customFormat="1">
      <c r="A83" s="4" t="s">
        <v>65</v>
      </c>
      <c r="B83" s="146" t="s">
        <v>73</v>
      </c>
      <c r="C83" s="102"/>
      <c r="D83" s="129">
        <f>(10^12)*(10^-3)*10^(D77/10)</f>
        <v>1.2559432157547899E-2</v>
      </c>
      <c r="E83" s="143">
        <f>(10^12)*(10^-3)*10^((D77+E79)/10)</f>
        <v>2.2334179607548098E-2</v>
      </c>
      <c r="F83" s="129">
        <f>(10^12)*(10^-3)*10^(F77/10)</f>
        <v>0.99763115748443931</v>
      </c>
      <c r="G83" s="143">
        <f>(10^12)*(10^-3)*10^((F77+G79)/10)</f>
        <v>1.2559432157547788E-10</v>
      </c>
      <c r="H83" s="129"/>
      <c r="I83" s="129"/>
      <c r="J83" s="79"/>
      <c r="K83" s="197"/>
    </row>
    <row r="84" spans="1:11" s="44" customFormat="1">
      <c r="A84" s="16" t="s">
        <v>71</v>
      </c>
      <c r="B84" s="146" t="s">
        <v>2</v>
      </c>
      <c r="C84" s="102"/>
      <c r="D84" s="148">
        <f>10*LOG((D83+E83)*10^-9)</f>
        <v>-104.57254075307732</v>
      </c>
      <c r="E84" s="144" t="s">
        <v>4</v>
      </c>
      <c r="F84" s="148">
        <f>10*LOG((F83+G83)*10^-9)</f>
        <v>-90.010299956093078</v>
      </c>
      <c r="G84" s="144" t="s">
        <v>4</v>
      </c>
      <c r="H84" s="182"/>
      <c r="I84" s="102"/>
      <c r="J84" s="6"/>
      <c r="K84" s="112" t="str">
        <f>K28</f>
        <v>Not used when performing RSSI measurements</v>
      </c>
    </row>
    <row r="85" spans="1:11" s="44" customFormat="1">
      <c r="A85" s="16" t="s">
        <v>71</v>
      </c>
      <c r="B85" s="146" t="s">
        <v>45</v>
      </c>
      <c r="C85" s="102"/>
      <c r="D85" s="148">
        <f>10*LOG((D83+E83)*10^-9)+10*LOG((38.16*10^6)/(15*10^3))</f>
        <v>-70.517369683313547</v>
      </c>
      <c r="E85" s="144" t="s">
        <v>4</v>
      </c>
      <c r="F85" s="148">
        <f>10*LOG((F83+G83)*10^-9)+10*LOG((38.16*10^6)/(15*10^3))</f>
        <v>-55.955128886329312</v>
      </c>
      <c r="G85" s="144" t="s">
        <v>4</v>
      </c>
      <c r="H85" s="182"/>
      <c r="I85" s="102"/>
      <c r="J85" s="6"/>
      <c r="K85" s="112" t="str">
        <f>K29</f>
        <v>For Io check</v>
      </c>
    </row>
    <row r="86" spans="1:11" s="44" customFormat="1" ht="13.5" thickBot="1">
      <c r="A86" s="116" t="s">
        <v>71</v>
      </c>
      <c r="B86" s="10" t="s">
        <v>90</v>
      </c>
      <c r="C86" s="119"/>
      <c r="D86" s="149"/>
      <c r="E86" s="145" t="s">
        <v>4</v>
      </c>
      <c r="F86" s="149">
        <f>10*LOG((F83+G83)*10^-9)+10*LOG((19.08*10^6)/(15*10^3))</f>
        <v>-58.965428842969132</v>
      </c>
      <c r="G86" s="145" t="s">
        <v>4</v>
      </c>
      <c r="H86" s="183"/>
      <c r="I86" s="119"/>
      <c r="J86" s="83"/>
      <c r="K86" s="180" t="str">
        <f>K31</f>
        <v>Useful LBT BW is 106/2 * 30kHz * 12 = 19.08MHz</v>
      </c>
    </row>
    <row r="87" spans="1:11" s="44" customFormat="1">
      <c r="B87" s="45"/>
      <c r="C87" s="45"/>
      <c r="D87" s="45"/>
      <c r="E87" s="45"/>
      <c r="F87" s="45"/>
      <c r="G87" s="66"/>
      <c r="H87" s="45"/>
      <c r="I87" s="45"/>
      <c r="J87" s="45"/>
      <c r="K87" s="65"/>
    </row>
    <row r="88" spans="1:11" s="44" customFormat="1" ht="13.5" thickBot="1">
      <c r="K88" s="65"/>
    </row>
    <row r="89" spans="1:11" s="44" customFormat="1">
      <c r="A89" s="1" t="s">
        <v>16</v>
      </c>
      <c r="B89" s="48"/>
      <c r="C89" s="101"/>
      <c r="D89" s="110" t="s">
        <v>53</v>
      </c>
      <c r="E89" s="110" t="s">
        <v>54</v>
      </c>
      <c r="F89" s="110" t="s">
        <v>96</v>
      </c>
      <c r="G89" s="107" t="s">
        <v>97</v>
      </c>
      <c r="H89" s="118" t="s">
        <v>30</v>
      </c>
      <c r="I89" s="75" t="s">
        <v>25</v>
      </c>
      <c r="J89" s="118" t="s">
        <v>95</v>
      </c>
      <c r="K89" s="12" t="s">
        <v>0</v>
      </c>
    </row>
    <row r="90" spans="1:11" s="44" customFormat="1">
      <c r="A90" s="31"/>
      <c r="B90" s="6"/>
      <c r="C90" s="102"/>
      <c r="D90" s="23" t="s">
        <v>26</v>
      </c>
      <c r="E90" s="23" t="s">
        <v>26</v>
      </c>
      <c r="F90" s="23" t="s">
        <v>26</v>
      </c>
      <c r="G90" s="121" t="s">
        <v>26</v>
      </c>
      <c r="H90" s="121" t="s">
        <v>26</v>
      </c>
      <c r="I90" s="23" t="s">
        <v>26</v>
      </c>
      <c r="J90" s="121"/>
      <c r="K90" s="13"/>
    </row>
    <row r="91" spans="1:11" s="44" customFormat="1">
      <c r="A91" s="89" t="s">
        <v>74</v>
      </c>
      <c r="B91" s="164" t="s">
        <v>88</v>
      </c>
      <c r="C91" s="103"/>
      <c r="D91" s="81"/>
      <c r="E91" s="81"/>
      <c r="F91" s="150">
        <f>F92-I92</f>
        <v>-88.5</v>
      </c>
      <c r="G91" s="122"/>
      <c r="H91" s="122"/>
      <c r="I91" s="74"/>
      <c r="J91" s="201">
        <v>-113.5</v>
      </c>
      <c r="K91" s="156" t="s">
        <v>107</v>
      </c>
    </row>
    <row r="92" spans="1:11" s="44" customFormat="1">
      <c r="A92" s="90" t="s">
        <v>75</v>
      </c>
      <c r="B92" s="164" t="s">
        <v>88</v>
      </c>
      <c r="C92" s="103"/>
      <c r="D92" s="81"/>
      <c r="E92" s="81"/>
      <c r="F92" s="122">
        <f>F78</f>
        <v>-87</v>
      </c>
      <c r="G92" s="122"/>
      <c r="H92" s="122"/>
      <c r="I92" s="77">
        <f>I51</f>
        <v>1.5</v>
      </c>
      <c r="J92" s="169"/>
      <c r="K92" s="170"/>
    </row>
    <row r="93" spans="1:11" s="44" customFormat="1">
      <c r="A93" s="89" t="s">
        <v>76</v>
      </c>
      <c r="B93" s="164" t="s">
        <v>88</v>
      </c>
      <c r="C93" s="103"/>
      <c r="D93" s="81"/>
      <c r="E93" s="81"/>
      <c r="F93" s="122">
        <f>F92+I92</f>
        <v>-85.5</v>
      </c>
      <c r="G93" s="122"/>
      <c r="H93" s="122"/>
      <c r="I93" s="77"/>
      <c r="J93" s="169"/>
      <c r="K93" s="198"/>
    </row>
    <row r="94" spans="1:11" s="44" customFormat="1">
      <c r="A94" s="2"/>
      <c r="B94" s="6"/>
      <c r="C94" s="102"/>
      <c r="D94" s="42"/>
      <c r="E94" s="42"/>
      <c r="F94" s="123"/>
      <c r="G94" s="123"/>
      <c r="H94" s="123"/>
      <c r="I94" s="80"/>
      <c r="J94" s="128"/>
      <c r="K94" s="170"/>
    </row>
    <row r="95" spans="1:11" s="44" customFormat="1">
      <c r="A95" s="89" t="s">
        <v>77</v>
      </c>
      <c r="B95" s="164" t="s">
        <v>47</v>
      </c>
      <c r="C95" s="103"/>
      <c r="D95" s="81"/>
      <c r="E95" s="81"/>
      <c r="F95" s="150">
        <f>F96-I96</f>
        <v>-60.465428842969132</v>
      </c>
      <c r="G95" s="122"/>
      <c r="H95" s="122"/>
      <c r="I95" s="74"/>
      <c r="J95" s="201">
        <v>-70</v>
      </c>
      <c r="K95" s="156" t="s">
        <v>107</v>
      </c>
    </row>
    <row r="96" spans="1:11" s="44" customFormat="1">
      <c r="A96" s="90" t="s">
        <v>75</v>
      </c>
      <c r="B96" s="164" t="s">
        <v>47</v>
      </c>
      <c r="C96" s="103"/>
      <c r="D96" s="81"/>
      <c r="E96" s="81"/>
      <c r="F96" s="122">
        <f>F86</f>
        <v>-58.965428842969132</v>
      </c>
      <c r="G96" s="122"/>
      <c r="H96" s="122"/>
      <c r="I96" s="77">
        <f>I51</f>
        <v>1.5</v>
      </c>
      <c r="J96" s="169"/>
      <c r="K96" s="170"/>
    </row>
    <row r="97" spans="1:11" s="44" customFormat="1">
      <c r="A97" s="89" t="s">
        <v>76</v>
      </c>
      <c r="B97" s="164" t="s">
        <v>47</v>
      </c>
      <c r="C97" s="103"/>
      <c r="D97" s="81"/>
      <c r="E97" s="81"/>
      <c r="F97" s="150">
        <f>F96+I96</f>
        <v>-57.465428842969132</v>
      </c>
      <c r="G97" s="122"/>
      <c r="H97" s="122"/>
      <c r="I97" s="74"/>
      <c r="J97" s="201">
        <v>-50</v>
      </c>
      <c r="K97" s="156" t="s">
        <v>107</v>
      </c>
    </row>
    <row r="98" spans="1:11" s="44" customFormat="1">
      <c r="A98" s="2"/>
      <c r="B98" s="172"/>
      <c r="C98" s="124"/>
      <c r="D98" s="85"/>
      <c r="E98" s="85"/>
      <c r="F98" s="124"/>
      <c r="G98" s="124"/>
      <c r="H98" s="124"/>
      <c r="I98" s="2"/>
      <c r="J98" s="202"/>
      <c r="K98" s="170"/>
    </row>
    <row r="99" spans="1:11" s="44" customFormat="1">
      <c r="A99" s="89" t="s">
        <v>78</v>
      </c>
      <c r="B99" s="173" t="s">
        <v>3</v>
      </c>
      <c r="C99" s="103"/>
      <c r="D99" s="81"/>
      <c r="E99" s="81"/>
      <c r="F99" s="122"/>
      <c r="G99" s="122">
        <f>G100-I100</f>
        <v>-65.965428842969132</v>
      </c>
      <c r="H99" s="176">
        <f>101+CEILING(G99,-1)</f>
        <v>35</v>
      </c>
      <c r="I99" s="73"/>
      <c r="J99" s="203"/>
      <c r="K99" s="198" t="s">
        <v>84</v>
      </c>
    </row>
    <row r="100" spans="1:11" s="44" customFormat="1">
      <c r="A100" s="90" t="s">
        <v>79</v>
      </c>
      <c r="B100" s="173" t="s">
        <v>3</v>
      </c>
      <c r="C100" s="103"/>
      <c r="D100" s="81"/>
      <c r="E100" s="81"/>
      <c r="F100" s="122"/>
      <c r="G100" s="122">
        <f>F86</f>
        <v>-58.965428842969132</v>
      </c>
      <c r="H100" s="125"/>
      <c r="I100" s="77">
        <f>I55</f>
        <v>7</v>
      </c>
      <c r="J100" s="169"/>
      <c r="K100" s="170"/>
    </row>
    <row r="101" spans="1:11" s="44" customFormat="1">
      <c r="A101" s="89" t="s">
        <v>80</v>
      </c>
      <c r="B101" s="173" t="s">
        <v>3</v>
      </c>
      <c r="C101" s="103"/>
      <c r="D101" s="81"/>
      <c r="E101" s="81"/>
      <c r="F101" s="122"/>
      <c r="G101" s="122">
        <f>G100+I100</f>
        <v>-51.965428842969132</v>
      </c>
      <c r="H101" s="176">
        <f>101+CEILING(G101,-1)</f>
        <v>49</v>
      </c>
      <c r="I101" s="73"/>
      <c r="J101" s="203"/>
      <c r="K101" s="198" t="s">
        <v>85</v>
      </c>
    </row>
    <row r="102" spans="1:11" s="44" customFormat="1">
      <c r="A102" s="2"/>
      <c r="B102" s="6"/>
      <c r="C102" s="102"/>
      <c r="D102" s="42"/>
      <c r="E102" s="42"/>
      <c r="F102" s="123"/>
      <c r="G102" s="124"/>
      <c r="H102" s="177"/>
      <c r="I102" s="2"/>
      <c r="J102" s="202"/>
      <c r="K102" s="170"/>
    </row>
    <row r="103" spans="1:11" s="44" customFormat="1">
      <c r="A103" s="89" t="s">
        <v>81</v>
      </c>
      <c r="B103" s="173" t="s">
        <v>3</v>
      </c>
      <c r="C103" s="103"/>
      <c r="D103" s="81"/>
      <c r="E103" s="81"/>
      <c r="F103" s="125"/>
      <c r="G103" s="122">
        <f>G104-I104</f>
        <v>-68.965428842969132</v>
      </c>
      <c r="H103" s="176">
        <f>101+CEILING(G103,-1)</f>
        <v>32</v>
      </c>
      <c r="I103" s="73"/>
      <c r="J103" s="203"/>
      <c r="K103" s="198" t="s">
        <v>84</v>
      </c>
    </row>
    <row r="104" spans="1:11" s="44" customFormat="1">
      <c r="A104" s="90" t="s">
        <v>82</v>
      </c>
      <c r="B104" s="173" t="s">
        <v>3</v>
      </c>
      <c r="C104" s="103"/>
      <c r="D104" s="81"/>
      <c r="E104" s="81"/>
      <c r="F104" s="125"/>
      <c r="G104" s="122">
        <f>F86</f>
        <v>-58.965428842969132</v>
      </c>
      <c r="H104" s="178"/>
      <c r="I104" s="77">
        <f t="shared" ref="I104" si="1">I59</f>
        <v>10</v>
      </c>
      <c r="J104" s="169"/>
      <c r="K104" s="170"/>
    </row>
    <row r="105" spans="1:11" s="44" customFormat="1">
      <c r="A105" s="89" t="s">
        <v>83</v>
      </c>
      <c r="B105" s="173" t="s">
        <v>3</v>
      </c>
      <c r="C105" s="103"/>
      <c r="D105" s="81"/>
      <c r="E105" s="81"/>
      <c r="F105" s="125"/>
      <c r="G105" s="122">
        <f>G104+I104</f>
        <v>-48.965428842969132</v>
      </c>
      <c r="H105" s="176">
        <f>101+CEILING(G105,-1)</f>
        <v>52</v>
      </c>
      <c r="I105" s="73"/>
      <c r="J105" s="203"/>
      <c r="K105" s="198" t="s">
        <v>85</v>
      </c>
    </row>
    <row r="106" spans="1:11" s="44" customFormat="1">
      <c r="A106" s="2"/>
      <c r="B106" s="6"/>
      <c r="C106" s="102"/>
      <c r="D106" s="42"/>
      <c r="E106" s="42"/>
      <c r="F106" s="124"/>
      <c r="G106" s="123"/>
      <c r="H106" s="177"/>
      <c r="I106" s="2"/>
      <c r="J106" s="202"/>
      <c r="K106" s="199"/>
    </row>
    <row r="107" spans="1:11" s="44" customFormat="1">
      <c r="A107" s="89" t="s">
        <v>115</v>
      </c>
      <c r="B107" s="164" t="s">
        <v>88</v>
      </c>
      <c r="C107" s="103"/>
      <c r="D107" s="81"/>
      <c r="E107" s="81"/>
      <c r="F107" s="150">
        <f>F108-I108</f>
        <v>-88.5</v>
      </c>
      <c r="G107" s="122"/>
      <c r="H107" s="122"/>
      <c r="I107" s="165"/>
      <c r="J107" s="166">
        <f>C80-H40</f>
        <v>-88.5</v>
      </c>
      <c r="K107" s="167" t="s">
        <v>107</v>
      </c>
    </row>
    <row r="108" spans="1:11" s="44" customFormat="1">
      <c r="A108" s="90" t="s">
        <v>116</v>
      </c>
      <c r="B108" s="164" t="s">
        <v>88</v>
      </c>
      <c r="C108" s="103"/>
      <c r="D108" s="81"/>
      <c r="E108" s="81"/>
      <c r="F108" s="122">
        <f>F78</f>
        <v>-87</v>
      </c>
      <c r="G108" s="122"/>
      <c r="H108" s="122"/>
      <c r="I108" s="77">
        <f>I51</f>
        <v>1.5</v>
      </c>
      <c r="J108" s="169"/>
      <c r="K108" s="170"/>
    </row>
    <row r="109" spans="1:11" s="44" customFormat="1">
      <c r="A109" s="89" t="s">
        <v>117</v>
      </c>
      <c r="B109" s="164" t="s">
        <v>88</v>
      </c>
      <c r="C109" s="103"/>
      <c r="D109" s="81"/>
      <c r="E109" s="81"/>
      <c r="F109" s="122">
        <f>F108+I108</f>
        <v>-85.5</v>
      </c>
      <c r="G109" s="122"/>
      <c r="H109" s="122"/>
      <c r="I109" s="168"/>
      <c r="J109" s="166">
        <f>C80+H40</f>
        <v>-77.5</v>
      </c>
      <c r="K109" s="167" t="s">
        <v>107</v>
      </c>
    </row>
    <row r="110" spans="1:11" s="44" customFormat="1">
      <c r="A110" s="15"/>
      <c r="B110" s="15"/>
      <c r="C110" s="102"/>
      <c r="D110" s="42"/>
      <c r="E110" s="42"/>
      <c r="F110" s="123"/>
      <c r="G110" s="123"/>
      <c r="H110" s="177"/>
      <c r="I110" s="171"/>
      <c r="J110" s="171"/>
      <c r="K110" s="15"/>
    </row>
    <row r="111" spans="1:11" s="44" customFormat="1">
      <c r="A111" s="89" t="s">
        <v>118</v>
      </c>
      <c r="B111" s="164" t="s">
        <v>88</v>
      </c>
      <c r="C111" s="103"/>
      <c r="D111" s="81"/>
      <c r="E111" s="81"/>
      <c r="F111" s="150">
        <f>F112-I112</f>
        <v>-88.5</v>
      </c>
      <c r="G111" s="122"/>
      <c r="H111" s="122"/>
      <c r="I111" s="165"/>
      <c r="J111" s="166">
        <f>C80-H41</f>
        <v>-91.5</v>
      </c>
      <c r="K111" s="167" t="s">
        <v>107</v>
      </c>
    </row>
    <row r="112" spans="1:11" s="44" customFormat="1">
      <c r="A112" s="90" t="s">
        <v>119</v>
      </c>
      <c r="B112" s="164" t="s">
        <v>88</v>
      </c>
      <c r="C112" s="103"/>
      <c r="D112" s="81"/>
      <c r="E112" s="81"/>
      <c r="F112" s="122">
        <f>F78</f>
        <v>-87</v>
      </c>
      <c r="G112" s="122"/>
      <c r="H112" s="122"/>
      <c r="I112" s="77">
        <f>I51</f>
        <v>1.5</v>
      </c>
      <c r="J112" s="169"/>
      <c r="K112" s="170"/>
    </row>
    <row r="113" spans="1:11" s="44" customFormat="1">
      <c r="A113" s="89" t="s">
        <v>120</v>
      </c>
      <c r="B113" s="164" t="s">
        <v>88</v>
      </c>
      <c r="C113" s="103"/>
      <c r="D113" s="81"/>
      <c r="E113" s="81"/>
      <c r="F113" s="150">
        <f>F112+I112</f>
        <v>-85.5</v>
      </c>
      <c r="G113" s="122"/>
      <c r="H113" s="122"/>
      <c r="I113" s="168"/>
      <c r="J113" s="166">
        <f>C80+H41</f>
        <v>-74.5</v>
      </c>
      <c r="K113" s="167" t="s">
        <v>107</v>
      </c>
    </row>
    <row r="114" spans="1:11" s="44" customFormat="1">
      <c r="A114" s="2"/>
      <c r="B114" s="6"/>
      <c r="C114" s="102"/>
      <c r="D114" s="42"/>
      <c r="E114" s="42"/>
      <c r="F114" s="124"/>
      <c r="G114" s="123"/>
      <c r="H114" s="177"/>
      <c r="I114" s="2"/>
      <c r="J114" s="202"/>
      <c r="K114" s="199"/>
    </row>
    <row r="115" spans="1:11" ht="13.5" thickBot="1">
      <c r="A115" s="18" t="s">
        <v>20</v>
      </c>
      <c r="B115" s="174"/>
      <c r="C115" s="126"/>
      <c r="D115" s="35"/>
      <c r="E115" s="35"/>
      <c r="F115" s="126"/>
      <c r="G115" s="175"/>
      <c r="H115" s="179"/>
      <c r="I115" s="34"/>
      <c r="J115" s="204"/>
      <c r="K115" s="200" t="s">
        <v>21</v>
      </c>
    </row>
    <row r="124" spans="1:11">
      <c r="K124" s="11" t="s">
        <v>32</v>
      </c>
    </row>
  </sheetData>
  <phoneticPr fontId="21" type="noConversion"/>
  <conditionalFormatting sqref="F91">
    <cfRule type="cellIs" dxfId="11" priority="9" operator="greaterThan">
      <formula>$J$91</formula>
    </cfRule>
  </conditionalFormatting>
  <conditionalFormatting sqref="F95">
    <cfRule type="cellIs" dxfId="10" priority="8" operator="greaterThan">
      <formula>$J$95</formula>
    </cfRule>
  </conditionalFormatting>
  <conditionalFormatting sqref="F97">
    <cfRule type="cellIs" dxfId="9" priority="7" operator="lessThan">
      <formula>$J$97</formula>
    </cfRule>
  </conditionalFormatting>
  <conditionalFormatting sqref="F99">
    <cfRule type="cellIs" dxfId="8" priority="29" operator="lessThan">
      <formula>#REF!</formula>
    </cfRule>
  </conditionalFormatting>
  <conditionalFormatting sqref="F107">
    <cfRule type="cellIs" dxfId="7" priority="6" operator="greaterThan">
      <formula>$J$91</formula>
    </cfRule>
  </conditionalFormatting>
  <conditionalFormatting sqref="F111">
    <cfRule type="cellIs" dxfId="6" priority="1" operator="lessThan">
      <formula>$J$97</formula>
    </cfRule>
  </conditionalFormatting>
  <conditionalFormatting sqref="F113">
    <cfRule type="cellIs" dxfId="5" priority="4" operator="lessThan">
      <formula>$J$97</formula>
    </cfRule>
  </conditionalFormatting>
  <conditionalFormatting sqref="G99">
    <cfRule type="cellIs" dxfId="4" priority="30" operator="greaterThan">
      <formula>#REF!</formula>
    </cfRule>
  </conditionalFormatting>
  <conditionalFormatting sqref="G107:H107">
    <cfRule type="cellIs" dxfId="3" priority="3" operator="lessThan">
      <formula>#REF!</formula>
    </cfRule>
  </conditionalFormatting>
  <conditionalFormatting sqref="G111:H111">
    <cfRule type="cellIs" dxfId="2" priority="2" operator="lessThan">
      <formula>#REF!</formula>
    </cfRule>
  </conditionalFormatting>
  <conditionalFormatting sqref="K115">
    <cfRule type="cellIs" dxfId="1" priority="27" stopIfTrue="1" operator="equal">
      <formula>"Yes"</formula>
    </cfRule>
    <cfRule type="cellIs" dxfId="0" priority="2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2024-10-18T01:20:58Z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